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18195" windowHeight="10050" tabRatio="919"/>
  </bookViews>
  <sheets>
    <sheet name="1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'1'!$A$1:$K$21</definedName>
    <definedName name="Сотни">'[1]служебный раздел'!$E$2:$E$11</definedName>
  </definedNames>
  <calcPr calcId="144525"/>
</workbook>
</file>

<file path=xl/calcChain.xml><?xml version="1.0" encoding="utf-8"?>
<calcChain xmlns="http://schemas.openxmlformats.org/spreadsheetml/2006/main">
  <c r="K12" i="1" l="1"/>
  <c r="J12" i="1" s="1"/>
  <c r="J13" i="1" l="1"/>
  <c r="K11" i="1"/>
  <c r="K14" i="1" l="1"/>
  <c r="J11" i="1"/>
</calcChain>
</file>

<file path=xl/sharedStrings.xml><?xml version="1.0" encoding="utf-8"?>
<sst xmlns="http://schemas.openxmlformats.org/spreadsheetml/2006/main" count="35" uniqueCount="23">
  <si>
    <t>Средняя цена за единицу товара (работы, услуги), руб</t>
  </si>
  <si>
    <t>коэффициент вариации, %</t>
  </si>
  <si>
    <t>Информация от поставщиков (подрядчиков, исполнителей) о предлагаемых идентичных (однородных) товарах (работах, услугах)</t>
  </si>
  <si>
    <t>№ п/п</t>
  </si>
  <si>
    <t>Определение ценовой информации, полученной от поставщиков (подрядчиков, исполнителей)</t>
  </si>
  <si>
    <t>2.2</t>
  </si>
  <si>
    <t>№3</t>
  </si>
  <si>
    <t>наименование товара (работы, услуги)</t>
  </si>
  <si>
    <t>цена за единицу, руб.</t>
  </si>
  <si>
    <t>вх. от 00.00.000 №0 а-с</t>
  </si>
  <si>
    <r>
      <t>№1</t>
    </r>
    <r>
      <rPr>
        <b/>
        <sz val="12"/>
        <color rgb="FFFF0000"/>
        <rFont val="Segoe UI Light"/>
        <family val="2"/>
        <charset val="204"/>
      </rPr>
      <t xml:space="preserve"> </t>
    </r>
  </si>
  <si>
    <t xml:space="preserve">№2 </t>
  </si>
  <si>
    <t xml:space="preserve">№3 </t>
  </si>
  <si>
    <t>Исполнитель :</t>
  </si>
  <si>
    <t>Итого:</t>
  </si>
  <si>
    <t xml:space="preserve">И.о. директора </t>
  </si>
  <si>
    <t>Р.Л. Черпаков</t>
  </si>
  <si>
    <t xml:space="preserve">Стол для соревнований по робототехнике(базовый) </t>
  </si>
  <si>
    <t>Стол для занятия робототехникой малый (+ тумбадля хранения)</t>
  </si>
  <si>
    <t>Стол для занятия робототехникой регулируемый</t>
  </si>
  <si>
    <t>вх. от 27.07.2021 №154</t>
  </si>
  <si>
    <t>вх. от 27.07.2021 №155</t>
  </si>
  <si>
    <t>вх. от 27.07.2021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</si>
</sst>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color rgb="FFFF0000"/>
      <name val="Segoe UI Light"/>
      <family val="2"/>
      <charset val="204"/>
    </font>
    <font>
      <b/>
      <sz val="12"/>
      <color rgb="FFFF0000"/>
      <name val="Segoe UI Light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2" borderId="0" xfId="0" applyNumberFormat="1" applyFont="1" applyFill="1" applyBorder="1" applyAlignment="1" applyProtection="1">
      <alignment horizontal="center" vertical="top" wrapText="1"/>
      <protection locked="0"/>
    </xf>
    <xf numFmtId="2" fontId="1" fillId="2" borderId="4" xfId="0" applyNumberFormat="1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4" fontId="1" fillId="2" borderId="3" xfId="0" applyNumberFormat="1" applyFont="1" applyFill="1" applyBorder="1" applyAlignment="1" applyProtection="1">
      <alignment horizontal="center" vertical="top" wrapText="1"/>
      <protection locked="0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2" fontId="1" fillId="2" borderId="3" xfId="0" applyNumberFormat="1" applyFont="1" applyFill="1" applyBorder="1" applyAlignment="1" applyProtection="1">
      <alignment horizontal="center" vertical="top" wrapText="1"/>
      <protection locked="0"/>
    </xf>
    <xf numFmtId="4" fontId="1" fillId="0" borderId="0" xfId="0" applyNumberFormat="1" applyFont="1" applyBorder="1" applyAlignment="1" applyProtection="1">
      <alignment horizontal="center" vertical="top"/>
    </xf>
    <xf numFmtId="4" fontId="6" fillId="2" borderId="4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1" fillId="3" borderId="2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2%20&#1055;&#1054;&#1051;&#1059;&#1043;&#1054;&#1044;&#1048;&#1045;%202019%20&#1043;&#1054;&#1044;&#1040;/&#1095;&#1072;&#1089;&#1090;&#1100;%201/&#1086;&#1074;&#1086;&#1097;&#1080;%20&#1082;&#1086;&#1085;&#1089;&#1077;&#1088;&#1074;&#1080;&#1088;&#1086;&#1074;&#1072;&#1085;&#1085;&#1099;&#1077;%20&#1080;%20&#1087;&#1086;&#1074;&#1080;&#1076;&#1083;&#1086;+/&#1053;&#1052;&#1062;&#1050;%20&#1085;&#1086;&#1074;&#1072;&#110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view="pageBreakPreview" topLeftCell="A10" zoomScaleNormal="85" zoomScaleSheetLayoutView="100" workbookViewId="0">
      <selection activeCell="K17" sqref="K17"/>
    </sheetView>
  </sheetViews>
  <sheetFormatPr defaultRowHeight="17.25" x14ac:dyDescent="0.25"/>
  <cols>
    <col min="1" max="1" width="6.42578125" style="1" customWidth="1"/>
    <col min="2" max="2" width="21.7109375" style="1" customWidth="1"/>
    <col min="3" max="3" width="18.28515625" style="1" customWidth="1"/>
    <col min="4" max="4" width="21.7109375" style="1" customWidth="1"/>
    <col min="5" max="5" width="18.28515625" style="1" customWidth="1"/>
    <col min="6" max="7" width="21.7109375" style="1" hidden="1" customWidth="1"/>
    <col min="8" max="9" width="21.7109375" style="1" customWidth="1"/>
    <col min="10" max="10" width="16.7109375" style="1" customWidth="1"/>
    <col min="11" max="11" width="18.7109375" style="1" customWidth="1"/>
    <col min="12" max="16384" width="9.140625" style="3"/>
  </cols>
  <sheetData>
    <row r="1" spans="1:11" x14ac:dyDescent="0.25">
      <c r="K1" s="2" t="s">
        <v>5</v>
      </c>
    </row>
    <row r="2" spans="1:11" x14ac:dyDescent="0.25">
      <c r="K2" s="13"/>
    </row>
    <row r="3" spans="1:11" ht="15.75" customHeight="1" x14ac:dyDescent="0.25">
      <c r="K3" s="4"/>
    </row>
    <row r="4" spans="1:11" ht="20.25" customHeight="1" x14ac:dyDescent="0.25">
      <c r="A4" s="40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s="6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s="6" customFormat="1" ht="39" customHeight="1" x14ac:dyDescent="0.25">
      <c r="A6" s="41" t="s">
        <v>3</v>
      </c>
      <c r="B6" s="33" t="s">
        <v>2</v>
      </c>
      <c r="C6" s="39"/>
      <c r="D6" s="39"/>
      <c r="E6" s="39"/>
      <c r="F6" s="39"/>
      <c r="G6" s="39"/>
      <c r="H6" s="39"/>
      <c r="I6" s="39"/>
      <c r="J6" s="30" t="s">
        <v>1</v>
      </c>
      <c r="K6" s="41" t="s">
        <v>0</v>
      </c>
    </row>
    <row r="7" spans="1:11" s="6" customFormat="1" ht="21" customHeight="1" x14ac:dyDescent="0.25">
      <c r="A7" s="42"/>
      <c r="B7" s="33" t="s">
        <v>10</v>
      </c>
      <c r="C7" s="34"/>
      <c r="D7" s="33" t="s">
        <v>11</v>
      </c>
      <c r="E7" s="34"/>
      <c r="F7" s="33" t="s">
        <v>6</v>
      </c>
      <c r="G7" s="34"/>
      <c r="H7" s="33" t="s">
        <v>12</v>
      </c>
      <c r="I7" s="34"/>
      <c r="J7" s="31"/>
      <c r="K7" s="41"/>
    </row>
    <row r="8" spans="1:11" s="6" customFormat="1" ht="21.75" customHeight="1" x14ac:dyDescent="0.25">
      <c r="A8" s="42"/>
      <c r="B8" s="37" t="s">
        <v>20</v>
      </c>
      <c r="C8" s="38"/>
      <c r="D8" s="37" t="s">
        <v>21</v>
      </c>
      <c r="E8" s="38"/>
      <c r="F8" s="35" t="s">
        <v>9</v>
      </c>
      <c r="G8" s="36"/>
      <c r="H8" s="37" t="s">
        <v>22</v>
      </c>
      <c r="I8" s="38"/>
      <c r="J8" s="31"/>
      <c r="K8" s="41"/>
    </row>
    <row r="9" spans="1:11" s="6" customFormat="1" ht="69" customHeight="1" x14ac:dyDescent="0.25">
      <c r="A9" s="41"/>
      <c r="B9" s="12" t="s">
        <v>7</v>
      </c>
      <c r="C9" s="12" t="s">
        <v>8</v>
      </c>
      <c r="D9" s="12" t="s">
        <v>7</v>
      </c>
      <c r="E9" s="12" t="s">
        <v>8</v>
      </c>
      <c r="F9" s="12" t="s">
        <v>7</v>
      </c>
      <c r="G9" s="17" t="s">
        <v>8</v>
      </c>
      <c r="H9" s="21" t="s">
        <v>7</v>
      </c>
      <c r="I9" s="21" t="s">
        <v>8</v>
      </c>
      <c r="J9" s="32"/>
      <c r="K9" s="41"/>
    </row>
    <row r="10" spans="1:11" s="6" customForma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6">
        <v>7</v>
      </c>
      <c r="H10" s="20"/>
      <c r="I10" s="20"/>
      <c r="J10" s="11">
        <v>10</v>
      </c>
      <c r="K10" s="11">
        <v>11</v>
      </c>
    </row>
    <row r="11" spans="1:11" s="6" customFormat="1" ht="69.75" customHeight="1" x14ac:dyDescent="0.25">
      <c r="A11" s="7">
        <v>1</v>
      </c>
      <c r="B11" s="27" t="s">
        <v>17</v>
      </c>
      <c r="C11" s="9">
        <v>147000</v>
      </c>
      <c r="D11" s="27" t="s">
        <v>17</v>
      </c>
      <c r="E11" s="9">
        <v>145000</v>
      </c>
      <c r="F11" s="15"/>
      <c r="G11" s="19"/>
      <c r="H11" s="27" t="s">
        <v>17</v>
      </c>
      <c r="I11" s="9">
        <v>140000</v>
      </c>
      <c r="J11" s="8">
        <f>STDEVA(C11,E11,G11,I11)/K11*100</f>
        <v>2.5038550524055481</v>
      </c>
      <c r="K11" s="10">
        <f>AVERAGE(C11,E11,I11)</f>
        <v>144000</v>
      </c>
    </row>
    <row r="12" spans="1:11" s="6" customFormat="1" ht="69.75" customHeight="1" x14ac:dyDescent="0.25">
      <c r="A12" s="7">
        <v>2</v>
      </c>
      <c r="B12" s="27" t="s">
        <v>18</v>
      </c>
      <c r="C12" s="9">
        <v>125890</v>
      </c>
      <c r="D12" s="27" t="s">
        <v>18</v>
      </c>
      <c r="E12" s="9">
        <v>125000</v>
      </c>
      <c r="F12" s="15"/>
      <c r="G12" s="19"/>
      <c r="H12" s="27" t="s">
        <v>18</v>
      </c>
      <c r="I12" s="9">
        <v>140000</v>
      </c>
      <c r="J12" s="8">
        <f>STDEVA(C12,E12,G12,I12)/K12*100</f>
        <v>6.4584211258921318</v>
      </c>
      <c r="K12" s="10">
        <f>AVERAGE(C12,E12,I12)</f>
        <v>130296.66666666667</v>
      </c>
    </row>
    <row r="13" spans="1:11" s="6" customFormat="1" ht="80.25" customHeight="1" x14ac:dyDescent="0.25">
      <c r="A13" s="22">
        <v>3</v>
      </c>
      <c r="B13" s="27" t="s">
        <v>19</v>
      </c>
      <c r="C13" s="23">
        <v>147000</v>
      </c>
      <c r="D13" s="27" t="s">
        <v>19</v>
      </c>
      <c r="E13" s="23">
        <v>145000</v>
      </c>
      <c r="F13" s="24"/>
      <c r="G13" s="25"/>
      <c r="H13" s="27" t="s">
        <v>19</v>
      </c>
      <c r="I13" s="9">
        <v>130000</v>
      </c>
      <c r="J13" s="8">
        <f t="shared" ref="J13" si="0">STDEVA(C13,E13,G13,I13)/K13*100</f>
        <v>6.6053841352155294</v>
      </c>
      <c r="K13" s="10">
        <v>140666.66</v>
      </c>
    </row>
    <row r="14" spans="1:11" x14ac:dyDescent="0.25">
      <c r="J14" s="1" t="s">
        <v>14</v>
      </c>
      <c r="K14" s="26">
        <f>SUM(K11:K13)</f>
        <v>414963.32666666666</v>
      </c>
    </row>
    <row r="15" spans="1:11" ht="18.75" customHeight="1" x14ac:dyDescent="0.25">
      <c r="A15" s="28" t="s">
        <v>13</v>
      </c>
      <c r="B15" s="28"/>
      <c r="C15" s="28"/>
      <c r="D15" s="29" t="s">
        <v>15</v>
      </c>
      <c r="E15" s="29"/>
      <c r="F15" s="29"/>
      <c r="G15" s="18"/>
      <c r="H15" s="18"/>
      <c r="I15" s="18"/>
      <c r="J15" s="14" t="s">
        <v>16</v>
      </c>
    </row>
  </sheetData>
  <sheetProtection formatColumns="0" formatRows="0" selectLockedCells="1"/>
  <mergeCells count="15">
    <mergeCell ref="A4:K4"/>
    <mergeCell ref="A6:A9"/>
    <mergeCell ref="K6:K9"/>
    <mergeCell ref="B8:C8"/>
    <mergeCell ref="D8:E8"/>
    <mergeCell ref="B7:C7"/>
    <mergeCell ref="D7:E7"/>
    <mergeCell ref="A15:C15"/>
    <mergeCell ref="D15:F15"/>
    <mergeCell ref="J6:J9"/>
    <mergeCell ref="F7:G7"/>
    <mergeCell ref="F8:G8"/>
    <mergeCell ref="H7:I7"/>
    <mergeCell ref="H8:I8"/>
    <mergeCell ref="B6:I6"/>
  </mergeCells>
  <dataValidations count="1">
    <dataValidation type="decimal" allowBlank="1" showInputMessage="1" showErrorMessage="1" errorTitle="ВНИМАНИЕ!" error="Введите действительное число больше нуля." sqref="E11:E13 C11:C13">
      <formula1>0</formula1>
      <formula2>1000000000</formula2>
    </dataValidation>
  </dataValidation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cp:lastPrinted>2020-09-14T11:54:48Z</cp:lastPrinted>
  <dcterms:created xsi:type="dcterms:W3CDTF">2016-09-14T10:28:54Z</dcterms:created>
  <dcterms:modified xsi:type="dcterms:W3CDTF">2021-08-02T11:28:05Z</dcterms:modified>
</cp:coreProperties>
</file>